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095" windowHeight="11775"/>
  </bookViews>
  <sheets>
    <sheet name="Sheet1" sheetId="1" r:id="rId1"/>
  </sheets>
  <definedNames>
    <definedName name="_xlnm.Print_Area" localSheetId="0">Sheet1!$A$1:$J$24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<sst xmlns="http://schemas.openxmlformats.org/spreadsheetml/2006/main" count="74" uniqueCount="60">
  <si>
    <t>2022年度机关专项公用经费、交通安全监管经费、
城建项目咨询服务费自评表</t>
  </si>
  <si>
    <t>单位名称：武汉经济技术开发区（汉南区）住房和城乡建设局              填报日期：2023年4月20日</t>
  </si>
  <si>
    <t>项目名称</t>
  </si>
  <si>
    <t>机关专项公用经费、交通安全监管经费、城建项目咨询服务费自评表项目</t>
  </si>
  <si>
    <t>主管部门</t>
  </si>
  <si>
    <t>武汉经济技术开发区（汉南区）住房和城乡建设局</t>
  </si>
  <si>
    <t>项目实施单位</t>
  </si>
  <si>
    <t>项目类别</t>
  </si>
  <si>
    <r>
      <rPr>
        <sz val="10"/>
        <color theme="1"/>
        <rFont val="仿宋"/>
        <charset val="134"/>
      </rPr>
      <t xml:space="preserve">1.部门预算项目 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  2.财政专项资金   □</t>
    </r>
  </si>
  <si>
    <t>项目属性</t>
  </si>
  <si>
    <r>
      <rPr>
        <sz val="10"/>
        <color theme="1"/>
        <rFont val="仿宋"/>
        <charset val="134"/>
      </rPr>
      <t xml:space="preserve">1.持续性项目   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  2.新增性项目     □</t>
    </r>
  </si>
  <si>
    <t>项目类型</t>
  </si>
  <si>
    <r>
      <rPr>
        <sz val="10"/>
        <color theme="1"/>
        <rFont val="仿宋"/>
        <charset val="134"/>
      </rPr>
      <t xml:space="preserve">1.常年性项目   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  2.延续性项目     □          3.一次性项目    □</t>
    </r>
  </si>
  <si>
    <t>预算执行情况
（万元）
（20分）</t>
  </si>
  <si>
    <t>预算数（A）</t>
  </si>
  <si>
    <t>执行数（B）</t>
  </si>
  <si>
    <t>执行率(B/A)</t>
  </si>
  <si>
    <t>得分(20分*执行率)</t>
  </si>
  <si>
    <t>年度财政资金总额</t>
  </si>
  <si>
    <t>年度绩效目标</t>
  </si>
  <si>
    <t>一级
指标</t>
  </si>
  <si>
    <t>二级指标</t>
  </si>
  <si>
    <t>指标名称</t>
  </si>
  <si>
    <t>年初目标值（A）</t>
  </si>
  <si>
    <t>实际完成值（B）</t>
  </si>
  <si>
    <t>得分</t>
  </si>
  <si>
    <t>产出指标
（45分）</t>
  </si>
  <si>
    <t>数量指标
（5分）</t>
  </si>
  <si>
    <t>物业管理保安</t>
  </si>
  <si>
    <t>≥95%</t>
  </si>
  <si>
    <t>保洁人员到位率</t>
  </si>
  <si>
    <t>网络光纤覆盖率</t>
  </si>
  <si>
    <t>“两客一危”、港口码头等行业应急预案演练</t>
  </si>
  <si>
    <t>≥1 次</t>
  </si>
  <si>
    <t>组织辖区企事业单位安全培训</t>
  </si>
  <si>
    <t>开展“安全生产月” 宣传</t>
  </si>
  <si>
    <t>住建局组织2022年安全生产月活动，并制作相关横幅、标语</t>
  </si>
  <si>
    <t>开展安全检查</t>
  </si>
  <si>
    <t>≥4 次</t>
  </si>
  <si>
    <t>4次</t>
  </si>
  <si>
    <t>按要求完成方案编制及按要求完成地籍测量</t>
  </si>
  <si>
    <t>完成方案编制及地籍测量</t>
  </si>
  <si>
    <t>均已完成</t>
  </si>
  <si>
    <t>质量指标
（5分）</t>
  </si>
  <si>
    <t>保安、保洁达标率及考核验收优良率</t>
  </si>
  <si>
    <t>效益指标
（20分）</t>
  </si>
  <si>
    <t>社会效益
（20分）</t>
  </si>
  <si>
    <t>满足项目发债需求</t>
  </si>
  <si>
    <t>发债成果</t>
  </si>
  <si>
    <t>2022年成功对汉纸老生活区棚户区改造项目发债5亿元，棚改专项资金2亿元。</t>
  </si>
  <si>
    <t>满意度指标（15分）</t>
  </si>
  <si>
    <t>满意度</t>
  </si>
  <si>
    <t>社会公众满意度</t>
  </si>
  <si>
    <t>公众满意度100%</t>
  </si>
  <si>
    <t>总分</t>
  </si>
  <si>
    <t>偏差大或目标未完成原因分析</t>
  </si>
  <si>
    <t>1.资金执行率不高的原因主要是机构改革，部分项目未实施。
2.“两客一危”、港口码头等行业应急预案演练工作目标未完成，原因是该工作职能在2022年7月划转至城管局。</t>
  </si>
  <si>
    <t>改进措施及结果应用方案</t>
  </si>
  <si>
    <t>1.按照改革后机构职能对来年绩效目标、预算资金进行梳理，针对重点工作任务，必要经费保障进行优化绩效目标及预算金额。</t>
  </si>
  <si>
    <r>
      <rPr>
        <sz val="10"/>
        <color rgb="FF000000"/>
        <rFont val="仿宋"/>
        <charset val="134"/>
      </rPr>
      <t>注：
1.预算执行情况口径：预算数为调整后财政资金总额（包括上年结转余额），执行数为资金使用单位财政资金实际支出数。
2.定量指标完成数汇总原则：绝对值直接累加计算，相对值按照资金额度加权平均计算。定量指标计分原则：正向指标（即目标值为＞X，得分=权重B/A）,反向指标（即目标值</t>
    </r>
    <r>
      <rPr>
        <sz val="10"/>
        <rFont val="仿宋"/>
        <charset val="134"/>
      </rPr>
      <t>为≤X</t>
    </r>
    <r>
      <rPr>
        <sz val="10"/>
        <color indexed="8"/>
        <rFont val="仿宋"/>
        <charset val="134"/>
      </rPr>
      <t>，得分=权重A/B）,得分不得突破权重总额。定量指标先汇总完成数，再计算得分。
3.定性指标计分原则：达成预期指标、部分达成预期指标并具有一定效果、未达成预期指标且效果较差三档，分别按照该指标对应分值区间100-80（含80%）、80-50（50%）、50-0%合理确定分值。汇总时，以资金额度为权重，对分值进行加权平均计算。
4.基于经济性和必要性等因素考虑，满意度指标暂可不作为必评指标。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</si>
</sst>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_ "/>
    <numFmt numFmtId="178" formatCode="0.0_ "/>
  </numFmts>
  <fonts count="30">
    <font>
      <sz val="11"/>
      <color theme="1"/>
      <name val="宋体"/>
      <charset val="134"/>
      <scheme val="minor"/>
    </font>
    <font>
      <sz val="10"/>
      <color theme="1"/>
      <name val="仿宋"/>
      <charset val="134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b/>
      <sz val="16"/>
      <color indexed="8"/>
      <name val="仿宋"/>
      <charset val="134"/>
    </font>
    <font>
      <b/>
      <sz val="16"/>
      <color rgb="FF000000"/>
      <name val="仿宋"/>
      <charset val="134"/>
    </font>
    <font>
      <sz val="10"/>
      <name val="仿宋"/>
      <charset val="134"/>
    </font>
    <font>
      <sz val="10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Wingdings"/>
      <charset val="2"/>
    </font>
    <font>
      <sz val="10"/>
      <color indexed="8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2" xfId="49" applyFont="1" applyBorder="1" applyAlignment="1">
      <alignment horizontal="center" vertical="center" wrapText="1"/>
    </xf>
    <xf numFmtId="9" fontId="1" fillId="0" borderId="2" xfId="3" applyNumberFormat="1" applyFont="1" applyBorder="1" applyAlignment="1">
      <alignment horizontal="center" vertical="center" wrapText="1"/>
    </xf>
    <xf numFmtId="9" fontId="1" fillId="0" borderId="2" xfId="3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9" fontId="1" fillId="0" borderId="3" xfId="3" applyNumberFormat="1" applyFont="1" applyBorder="1" applyAlignment="1">
      <alignment horizontal="center" vertical="center" wrapText="1"/>
    </xf>
    <xf numFmtId="9" fontId="1" fillId="0" borderId="4" xfId="3" applyNumberFormat="1" applyFont="1" applyBorder="1" applyAlignment="1">
      <alignment horizontal="center" vertical="center" wrapText="1"/>
    </xf>
    <xf numFmtId="9" fontId="1" fillId="0" borderId="4" xfId="3" applyFont="1" applyBorder="1" applyAlignment="1">
      <alignment horizontal="center" vertical="center" wrapText="1"/>
    </xf>
    <xf numFmtId="177" fontId="1" fillId="0" borderId="2" xfId="3" applyNumberFormat="1" applyFont="1" applyFill="1" applyBorder="1" applyAlignment="1">
      <alignment horizontal="center" vertical="center" wrapText="1"/>
    </xf>
    <xf numFmtId="9" fontId="1" fillId="0" borderId="3" xfId="3" applyFont="1" applyBorder="1" applyAlignment="1">
      <alignment horizontal="center" vertical="center" wrapText="1"/>
    </xf>
    <xf numFmtId="0" fontId="1" fillId="0" borderId="2" xfId="49" applyFont="1" applyBorder="1" applyAlignment="1">
      <alignment vertical="center" wrapText="1"/>
    </xf>
    <xf numFmtId="9" fontId="1" fillId="0" borderId="2" xfId="3" applyFont="1" applyFill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178" fontId="1" fillId="0" borderId="2" xfId="0" applyNumberFormat="1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workbookViewId="0">
      <selection activeCell="A2" sqref="A2:J2"/>
    </sheetView>
  </sheetViews>
  <sheetFormatPr defaultColWidth="9" defaultRowHeight="13.5"/>
  <cols>
    <col min="2" max="2" width="11.2" customWidth="1"/>
    <col min="3" max="3" width="10.4666666666667" customWidth="1"/>
    <col min="5" max="5" width="14.4666666666667" customWidth="1"/>
    <col min="7" max="7" width="8.06666666666667" customWidth="1"/>
    <col min="9" max="9" width="7.33333333333333" customWidth="1"/>
    <col min="10" max="10" width="11.5" customWidth="1"/>
  </cols>
  <sheetData>
    <row r="1" s="1" customFormat="1" ht="40.05" customHeight="1" spans="1:10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="1" customFormat="1" ht="24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21" customHeight="1" spans="1:10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</row>
    <row r="4" s="1" customFormat="1" ht="36" customHeight="1" spans="1:10">
      <c r="A4" s="8" t="s">
        <v>4</v>
      </c>
      <c r="B4" s="8"/>
      <c r="C4" s="8" t="s">
        <v>5</v>
      </c>
      <c r="D4" s="8"/>
      <c r="E4" s="8"/>
      <c r="F4" s="8" t="s">
        <v>6</v>
      </c>
      <c r="G4" s="8"/>
      <c r="H4" s="8" t="s">
        <v>5</v>
      </c>
      <c r="I4" s="8"/>
      <c r="J4" s="8"/>
    </row>
    <row r="5" s="2" customFormat="1" ht="29" customHeight="1" spans="1:10">
      <c r="A5" s="8" t="s">
        <v>7</v>
      </c>
      <c r="B5" s="8"/>
      <c r="C5" s="9" t="s">
        <v>8</v>
      </c>
      <c r="D5" s="9"/>
      <c r="E5" s="9"/>
      <c r="F5" s="9"/>
      <c r="G5" s="9"/>
      <c r="H5" s="9"/>
      <c r="I5" s="9"/>
      <c r="J5" s="9"/>
    </row>
    <row r="6" s="2" customFormat="1" ht="29" customHeight="1" spans="1:10">
      <c r="A6" s="8" t="s">
        <v>9</v>
      </c>
      <c r="B6" s="8"/>
      <c r="C6" s="9" t="s">
        <v>10</v>
      </c>
      <c r="D6" s="9"/>
      <c r="E6" s="9"/>
      <c r="F6" s="9"/>
      <c r="G6" s="9"/>
      <c r="H6" s="9"/>
      <c r="I6" s="9"/>
      <c r="J6" s="9"/>
    </row>
    <row r="7" s="2" customFormat="1" ht="29" customHeight="1" spans="1:10">
      <c r="A7" s="8" t="s">
        <v>11</v>
      </c>
      <c r="B7" s="8"/>
      <c r="C7" s="9" t="s">
        <v>12</v>
      </c>
      <c r="D7" s="9"/>
      <c r="E7" s="9"/>
      <c r="F7" s="9"/>
      <c r="G7" s="9"/>
      <c r="H7" s="9"/>
      <c r="I7" s="9"/>
      <c r="J7" s="9"/>
    </row>
    <row r="8" s="3" customFormat="1" ht="35.25" customHeight="1" spans="1:10">
      <c r="A8" s="8" t="s">
        <v>13</v>
      </c>
      <c r="B8" s="8"/>
      <c r="C8" s="8"/>
      <c r="D8" s="8" t="s">
        <v>14</v>
      </c>
      <c r="E8" s="8"/>
      <c r="F8" s="8" t="s">
        <v>15</v>
      </c>
      <c r="G8" s="8"/>
      <c r="H8" s="8" t="s">
        <v>16</v>
      </c>
      <c r="I8" s="8"/>
      <c r="J8" s="8" t="s">
        <v>17</v>
      </c>
    </row>
    <row r="9" s="3" customFormat="1" ht="37.05" customHeight="1" spans="1:10">
      <c r="A9" s="8"/>
      <c r="B9" s="8"/>
      <c r="C9" s="10" t="s">
        <v>18</v>
      </c>
      <c r="D9" s="11">
        <v>218</v>
      </c>
      <c r="E9" s="11"/>
      <c r="F9" s="11">
        <v>133.53</v>
      </c>
      <c r="G9" s="11"/>
      <c r="H9" s="12">
        <f>F9/D9*100%</f>
        <v>0.612522935779817</v>
      </c>
      <c r="I9" s="12"/>
      <c r="J9" s="34">
        <f>ROUND(20*H9,1)</f>
        <v>12.3</v>
      </c>
    </row>
    <row r="10" s="1" customFormat="1" ht="37.05" customHeight="1" spans="1:10">
      <c r="A10" s="13" t="s">
        <v>19</v>
      </c>
      <c r="B10" s="8" t="s">
        <v>20</v>
      </c>
      <c r="C10" s="8" t="s">
        <v>21</v>
      </c>
      <c r="D10" s="8" t="s">
        <v>22</v>
      </c>
      <c r="E10" s="8"/>
      <c r="F10" s="8" t="s">
        <v>23</v>
      </c>
      <c r="G10" s="8"/>
      <c r="H10" s="8" t="s">
        <v>24</v>
      </c>
      <c r="I10" s="8"/>
      <c r="J10" s="8" t="s">
        <v>25</v>
      </c>
    </row>
    <row r="11" s="1" customFormat="1" ht="39" customHeight="1" spans="1:10">
      <c r="A11" s="13"/>
      <c r="B11" s="14" t="s">
        <v>26</v>
      </c>
      <c r="C11" s="8" t="s">
        <v>27</v>
      </c>
      <c r="D11" s="8" t="s">
        <v>28</v>
      </c>
      <c r="E11" s="8"/>
      <c r="F11" s="15" t="s">
        <v>29</v>
      </c>
      <c r="G11" s="16"/>
      <c r="H11" s="15">
        <v>1</v>
      </c>
      <c r="I11" s="16"/>
      <c r="J11" s="8">
        <v>5</v>
      </c>
    </row>
    <row r="12" s="1" customFormat="1" ht="39" customHeight="1" spans="1:10">
      <c r="A12" s="13"/>
      <c r="B12" s="14"/>
      <c r="C12" s="8" t="s">
        <v>27</v>
      </c>
      <c r="D12" s="17" t="s">
        <v>30</v>
      </c>
      <c r="E12" s="18"/>
      <c r="F12" s="19" t="s">
        <v>29</v>
      </c>
      <c r="G12" s="20"/>
      <c r="H12" s="19">
        <v>1</v>
      </c>
      <c r="I12" s="20"/>
      <c r="J12" s="8">
        <v>5</v>
      </c>
    </row>
    <row r="13" s="1" customFormat="1" ht="32" customHeight="1" spans="1:10">
      <c r="A13" s="13"/>
      <c r="B13" s="14"/>
      <c r="C13" s="8" t="s">
        <v>27</v>
      </c>
      <c r="D13" s="17" t="s">
        <v>31</v>
      </c>
      <c r="E13" s="18"/>
      <c r="F13" s="19" t="s">
        <v>29</v>
      </c>
      <c r="G13" s="21"/>
      <c r="H13" s="19">
        <v>1</v>
      </c>
      <c r="I13" s="21"/>
      <c r="J13" s="8">
        <v>5</v>
      </c>
    </row>
    <row r="14" s="1" customFormat="1" ht="37.9" customHeight="1" spans="1:10">
      <c r="A14" s="13"/>
      <c r="B14" s="14"/>
      <c r="C14" s="8" t="s">
        <v>27</v>
      </c>
      <c r="D14" s="8" t="s">
        <v>32</v>
      </c>
      <c r="E14" s="8"/>
      <c r="F14" s="16" t="s">
        <v>33</v>
      </c>
      <c r="G14" s="16"/>
      <c r="H14" s="22">
        <v>0</v>
      </c>
      <c r="I14" s="22"/>
      <c r="J14" s="8">
        <v>0</v>
      </c>
    </row>
    <row r="15" s="1" customFormat="1" ht="35.65" customHeight="1" spans="1:10">
      <c r="A15" s="13"/>
      <c r="B15" s="14"/>
      <c r="C15" s="8" t="s">
        <v>27</v>
      </c>
      <c r="D15" s="8" t="s">
        <v>34</v>
      </c>
      <c r="E15" s="8"/>
      <c r="F15" s="16" t="s">
        <v>33</v>
      </c>
      <c r="G15" s="16"/>
      <c r="H15" s="22">
        <v>1</v>
      </c>
      <c r="I15" s="22"/>
      <c r="J15" s="8">
        <v>5</v>
      </c>
    </row>
    <row r="16" s="1" customFormat="1" ht="35.65" customHeight="1" spans="1:10">
      <c r="A16" s="13"/>
      <c r="B16" s="14"/>
      <c r="C16" s="8" t="s">
        <v>27</v>
      </c>
      <c r="D16" s="17" t="s">
        <v>35</v>
      </c>
      <c r="E16" s="18"/>
      <c r="F16" s="23" t="s">
        <v>33</v>
      </c>
      <c r="G16" s="21"/>
      <c r="H16" s="22" t="s">
        <v>36</v>
      </c>
      <c r="I16" s="22"/>
      <c r="J16" s="8">
        <v>5</v>
      </c>
    </row>
    <row r="17" s="1" customFormat="1" ht="29" customHeight="1" spans="1:10">
      <c r="A17" s="13"/>
      <c r="B17" s="14"/>
      <c r="C17" s="8" t="s">
        <v>27</v>
      </c>
      <c r="D17" s="8" t="s">
        <v>37</v>
      </c>
      <c r="E17" s="8"/>
      <c r="F17" s="16" t="s">
        <v>38</v>
      </c>
      <c r="G17" s="16"/>
      <c r="H17" s="22" t="s">
        <v>39</v>
      </c>
      <c r="I17" s="22"/>
      <c r="J17" s="8">
        <v>5</v>
      </c>
    </row>
    <row r="18" s="1" customFormat="1" ht="32" customHeight="1" spans="1:10">
      <c r="A18" s="13"/>
      <c r="B18" s="14"/>
      <c r="C18" s="8" t="s">
        <v>27</v>
      </c>
      <c r="D18" s="17" t="s">
        <v>40</v>
      </c>
      <c r="E18" s="18"/>
      <c r="F18" s="23" t="s">
        <v>41</v>
      </c>
      <c r="G18" s="21"/>
      <c r="H18" s="23" t="s">
        <v>42</v>
      </c>
      <c r="I18" s="21"/>
      <c r="J18" s="8">
        <v>5</v>
      </c>
    </row>
    <row r="19" s="1" customFormat="1" ht="32" customHeight="1" spans="1:10">
      <c r="A19" s="13"/>
      <c r="B19" s="14"/>
      <c r="C19" s="8" t="s">
        <v>43</v>
      </c>
      <c r="D19" s="8" t="s">
        <v>44</v>
      </c>
      <c r="E19" s="8"/>
      <c r="F19" s="15" t="s">
        <v>29</v>
      </c>
      <c r="G19" s="16"/>
      <c r="H19" s="19">
        <v>1</v>
      </c>
      <c r="I19" s="21"/>
      <c r="J19" s="8">
        <v>5</v>
      </c>
    </row>
    <row r="20" s="1" customFormat="1" ht="52" customHeight="1" spans="1:10">
      <c r="A20" s="13"/>
      <c r="B20" s="24" t="s">
        <v>45</v>
      </c>
      <c r="C20" s="8" t="s">
        <v>46</v>
      </c>
      <c r="D20" s="8" t="s">
        <v>47</v>
      </c>
      <c r="E20" s="8"/>
      <c r="F20" s="25" t="s">
        <v>48</v>
      </c>
      <c r="G20" s="25"/>
      <c r="H20" s="25" t="s">
        <v>49</v>
      </c>
      <c r="I20" s="25"/>
      <c r="J20" s="8">
        <v>20</v>
      </c>
    </row>
    <row r="21" s="1" customFormat="1" ht="32" customHeight="1" spans="1:10">
      <c r="A21" s="13"/>
      <c r="B21" s="24" t="s">
        <v>50</v>
      </c>
      <c r="C21" s="8" t="s">
        <v>51</v>
      </c>
      <c r="D21" s="8" t="s">
        <v>52</v>
      </c>
      <c r="E21" s="8"/>
      <c r="F21" s="26" t="s">
        <v>29</v>
      </c>
      <c r="G21" s="26"/>
      <c r="H21" s="26" t="s">
        <v>53</v>
      </c>
      <c r="I21" s="8"/>
      <c r="J21" s="8">
        <v>15</v>
      </c>
    </row>
    <row r="22" s="1" customFormat="1" ht="28.05" customHeight="1" spans="1:10">
      <c r="A22" s="8" t="s">
        <v>54</v>
      </c>
      <c r="B22" s="27" t="str">
        <f>SUM(J9,J11:J21)&amp;"分"</f>
        <v>87.3分</v>
      </c>
      <c r="C22" s="28"/>
      <c r="D22" s="28"/>
      <c r="E22" s="28"/>
      <c r="F22" s="28"/>
      <c r="G22" s="28"/>
      <c r="H22" s="28"/>
      <c r="I22" s="28"/>
      <c r="J22" s="35"/>
    </row>
    <row r="23" s="1" customFormat="1" ht="53" customHeight="1" spans="1:10">
      <c r="A23" s="8" t="s">
        <v>55</v>
      </c>
      <c r="B23" s="8"/>
      <c r="C23" s="9" t="s">
        <v>56</v>
      </c>
      <c r="D23" s="9"/>
      <c r="E23" s="9"/>
      <c r="F23" s="9"/>
      <c r="G23" s="9"/>
      <c r="H23" s="9"/>
      <c r="I23" s="9"/>
      <c r="J23" s="9"/>
    </row>
    <row r="24" s="1" customFormat="1" ht="42" customHeight="1" spans="1:10">
      <c r="A24" s="8" t="s">
        <v>57</v>
      </c>
      <c r="B24" s="8"/>
      <c r="C24" s="29" t="s">
        <v>58</v>
      </c>
      <c r="D24" s="29"/>
      <c r="E24" s="29"/>
      <c r="F24" s="29"/>
      <c r="G24" s="29"/>
      <c r="H24" s="29"/>
      <c r="I24" s="29"/>
      <c r="J24" s="29"/>
    </row>
    <row r="25" s="4" customFormat="1" ht="15" customHeight="1" spans="1:10">
      <c r="A25" s="30" t="s">
        <v>59</v>
      </c>
      <c r="B25" s="31"/>
      <c r="C25" s="31"/>
      <c r="D25" s="31"/>
      <c r="E25" s="31"/>
      <c r="F25" s="31"/>
      <c r="G25" s="31"/>
      <c r="H25" s="31"/>
      <c r="I25" s="31"/>
      <c r="J25" s="31"/>
    </row>
    <row r="26" s="4" customFormat="1" ht="31.5" customHeight="1" spans="1:10">
      <c r="A26" s="32"/>
      <c r="B26" s="33"/>
      <c r="C26" s="33"/>
      <c r="D26" s="33"/>
      <c r="E26" s="33"/>
      <c r="F26" s="33"/>
      <c r="G26" s="33"/>
      <c r="H26" s="33"/>
      <c r="I26" s="33"/>
      <c r="J26" s="33"/>
    </row>
    <row r="27" s="4" customFormat="1" ht="78" customHeight="1" spans="1:10">
      <c r="A27" s="32"/>
      <c r="B27" s="33"/>
      <c r="C27" s="33"/>
      <c r="D27" s="33"/>
      <c r="E27" s="33"/>
      <c r="F27" s="33"/>
      <c r="G27" s="33"/>
      <c r="H27" s="33"/>
      <c r="I27" s="33"/>
      <c r="J27" s="33"/>
    </row>
  </sheetData>
  <mergeCells count="65">
    <mergeCell ref="A1:J1"/>
    <mergeCell ref="A2:J2"/>
    <mergeCell ref="A3:B3"/>
    <mergeCell ref="C3:J3"/>
    <mergeCell ref="A4:B4"/>
    <mergeCell ref="C4:E4"/>
    <mergeCell ref="F4:G4"/>
    <mergeCell ref="H4:J4"/>
    <mergeCell ref="A5:B5"/>
    <mergeCell ref="C5:J5"/>
    <mergeCell ref="A6:B6"/>
    <mergeCell ref="C6:J6"/>
    <mergeCell ref="A7:B7"/>
    <mergeCell ref="C7:J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D11:E11"/>
    <mergeCell ref="F11:G11"/>
    <mergeCell ref="H11:I11"/>
    <mergeCell ref="D12:E12"/>
    <mergeCell ref="F12:G12"/>
    <mergeCell ref="H12:I12"/>
    <mergeCell ref="D13:E13"/>
    <mergeCell ref="F13:G13"/>
    <mergeCell ref="H13:I13"/>
    <mergeCell ref="D14:E14"/>
    <mergeCell ref="F14:G14"/>
    <mergeCell ref="H14:I14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B22:J22"/>
    <mergeCell ref="A23:B23"/>
    <mergeCell ref="C23:J23"/>
    <mergeCell ref="A24:B24"/>
    <mergeCell ref="C24:J24"/>
    <mergeCell ref="A10:A21"/>
    <mergeCell ref="B11:B19"/>
    <mergeCell ref="A8:B9"/>
    <mergeCell ref="A25:J27"/>
  </mergeCells>
  <pageMargins left="0.75" right="0.75" top="1" bottom="1" header="0.5" footer="0.5"/>
  <pageSetup paperSize="9" scale="82" orientation="portrait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Administrator</cp:lastModifiedBy>
  <dcterms:created xsi:type="dcterms:W3CDTF">2022-04-22T03:10:00Z</dcterms:created>
  <dcterms:modified xsi:type="dcterms:W3CDTF">2024-08-15T02:41:50Z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FE0905F7334248918592462F9052DFA7</vt:lpwstr>
  </property>
  <property fmtid="{D5CDD505-2E9C-101B-9397-08002B2CF9AE}" pid="3" name="KSOProductBuildVer">
    <vt:lpwstr>2052-12.1.0.17827</vt:lpwstr>
  </property>
</Properties>
</file>